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robe\Downloads\"/>
    </mc:Choice>
  </mc:AlternateContent>
  <xr:revisionPtr revIDLastSave="0" documentId="13_ncr:1_{34C2BDA2-9EDC-436A-9196-D577E8388E5E}" xr6:coauthVersionLast="47" xr6:coauthVersionMax="47" xr10:uidLastSave="{00000000-0000-0000-0000-000000000000}"/>
  <bookViews>
    <workbookView xWindow="-108" yWindow="-108" windowWidth="23256" windowHeight="12456" xr2:uid="{25AD6E8D-D829-4443-BBBE-98B7F0B7101D}"/>
  </bookViews>
  <sheets>
    <sheet name="TRANSPORTE POR KM" sheetId="4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9" i="4" l="1"/>
  <c r="G34" i="4"/>
  <c r="B34" i="4"/>
  <c r="D27" i="4" l="1"/>
  <c r="D25" i="4"/>
  <c r="H18" i="4"/>
  <c r="B32" i="4"/>
  <c r="B33" i="4"/>
  <c r="B31" i="4"/>
  <c r="B30" i="4"/>
  <c r="H16" i="4"/>
  <c r="G19" i="4" s="1"/>
  <c r="D42" i="4"/>
  <c r="F27" i="4"/>
  <c r="G27" i="4" s="1"/>
  <c r="F25" i="4"/>
  <c r="G25" i="4" s="1"/>
  <c r="E23" i="4"/>
  <c r="F23" i="4" s="1"/>
  <c r="G23" i="4" s="1"/>
  <c r="G28" i="4" s="1"/>
  <c r="G10" i="4"/>
  <c r="B15" i="4" s="1"/>
  <c r="H19" i="4" l="1"/>
  <c r="G20" i="4" s="1"/>
  <c r="B23" i="4"/>
  <c r="G12" i="4"/>
  <c r="H32" i="4"/>
  <c r="H33" i="4" s="1"/>
  <c r="H34" i="4" s="1"/>
  <c r="F20" i="4" l="1"/>
  <c r="B16" i="4"/>
  <c r="H20" i="4"/>
  <c r="B17" i="4" s="1"/>
  <c r="B19" i="4" s="1"/>
  <c r="B25" i="4"/>
  <c r="B35" i="4"/>
  <c r="H38" i="4" s="1"/>
  <c r="E42" i="4" l="1"/>
  <c r="F42" i="4" s="1"/>
  <c r="G43" i="4" s="1"/>
  <c r="H44" i="4" s="1"/>
  <c r="H46" i="4" s="1"/>
  <c r="H48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Parobe</author>
  </authors>
  <commentList>
    <comment ref="B26" authorId="0" shapeId="0" xr:uid="{8706EDE8-262E-4611-8D02-1B6AD6B17CF4}">
      <text>
        <r>
          <rPr>
            <b/>
            <sz val="9"/>
            <color indexed="81"/>
            <rFont val="Segoe UI"/>
            <family val="2"/>
          </rPr>
          <t>Estimativa de produção por motorista de 3.500 km por mês</t>
        </r>
      </text>
    </comment>
  </commentList>
</comments>
</file>

<file path=xl/sharedStrings.xml><?xml version="1.0" encoding="utf-8"?>
<sst xmlns="http://schemas.openxmlformats.org/spreadsheetml/2006/main" count="81" uniqueCount="63">
  <si>
    <t>DADOS PARA FORMAÇÃO DE CUSTO</t>
  </si>
  <si>
    <t>Kms percorridos por dia (ida e volta)</t>
  </si>
  <si>
    <t xml:space="preserve">DADOS DO VEÍCULO, KM, COMBUSTÍVEL E MANUTENÇÃO </t>
  </si>
  <si>
    <t>Valor Veículo (de acordo com a tabela FIPE)</t>
  </si>
  <si>
    <t>Combustível Valor do Litro (preço de mercado)</t>
  </si>
  <si>
    <t>Consumo de Combustível (utilizado a média de 2 Km por Litro)</t>
  </si>
  <si>
    <t>Estimativa de Custo de Manutenção, Troca Óleos e Peças / km rodado  (R$ 0,20 por Km)</t>
  </si>
  <si>
    <t xml:space="preserve">1.CUSTO VARIÁVEL </t>
  </si>
  <si>
    <t>PNEUS</t>
  </si>
  <si>
    <t>Discriminação</t>
  </si>
  <si>
    <t>Unidade</t>
  </si>
  <si>
    <t>Quantidade</t>
  </si>
  <si>
    <t>Custo unitário</t>
  </si>
  <si>
    <t>Subtotal</t>
  </si>
  <si>
    <t xml:space="preserve">Manutenção e insumos </t>
  </si>
  <si>
    <t>unidade</t>
  </si>
  <si>
    <t>Pneus (cálculo ao lado)</t>
  </si>
  <si>
    <t>Quantidade de Recapagens</t>
  </si>
  <si>
    <t xml:space="preserve">2. TOTAL CUSTO VARIÁVEL DIÁRIO </t>
  </si>
  <si>
    <t>Pneus / km = Custo por Km</t>
  </si>
  <si>
    <t>km/jogo</t>
  </si>
  <si>
    <t>Custo diário com pneus</t>
  </si>
  <si>
    <t>km</t>
  </si>
  <si>
    <t xml:space="preserve">2. CUSTO FIXO </t>
  </si>
  <si>
    <t>SALÁRIO MOTORISTA</t>
  </si>
  <si>
    <t>% Encargos</t>
  </si>
  <si>
    <t>Custo Mensal</t>
  </si>
  <si>
    <t>TOTAL</t>
  </si>
  <si>
    <t>Motorista Custo</t>
  </si>
  <si>
    <t>Vale Refeição R$</t>
  </si>
  <si>
    <t xml:space="preserve">Dias Mês </t>
  </si>
  <si>
    <t xml:space="preserve">2. TOTAL CUSTO FIXO DIÁRIO </t>
  </si>
  <si>
    <t>Plano de Saúde</t>
  </si>
  <si>
    <t xml:space="preserve">Custo por Motorista </t>
  </si>
  <si>
    <t>2.1  CUSTO FIXO - VEÍCULO</t>
  </si>
  <si>
    <t>Taxa de Juros Anual N. x Capital (7,20%)</t>
  </si>
  <si>
    <t>Valor do Veículo (FIPE)</t>
  </si>
  <si>
    <t>Estimativa de Vida Útil</t>
  </si>
  <si>
    <t>anos</t>
  </si>
  <si>
    <t>3- CUSTO TOTAL DIÁRIO COM DESPESAS OPERACIONAIS</t>
  </si>
  <si>
    <t xml:space="preserve">4- BENEFÍCIOS E DESPESAS INDIRETAS </t>
  </si>
  <si>
    <r>
      <t xml:space="preserve">Total </t>
    </r>
    <r>
      <rPr>
        <u/>
        <sz val="12"/>
        <rFont val="Arial"/>
        <family val="2"/>
      </rPr>
      <t>(R$)</t>
    </r>
  </si>
  <si>
    <t>Benefícios e despesas indiretas</t>
  </si>
  <si>
    <t>%</t>
  </si>
  <si>
    <t xml:space="preserve">Base para cálculo </t>
  </si>
  <si>
    <t>CUSTO MENSAL COM BDI</t>
  </si>
  <si>
    <t xml:space="preserve">5- PREÇO DIÁRIO TOTAL COM O TRANSPORTE ESCOLAR </t>
  </si>
  <si>
    <t xml:space="preserve">Planilha de Composição de Custos do Transporte </t>
  </si>
  <si>
    <t xml:space="preserve">Jogo de Pneus </t>
  </si>
  <si>
    <t>Seguro terceiros(base de cálculo - seguros R$1.300)</t>
  </si>
  <si>
    <t>Licenciamento (base de cálculo - licenciamento mensal R$141,16)</t>
  </si>
  <si>
    <t>Vistorias (base de cálculo - vistoria semestral R$1.100,00)</t>
  </si>
  <si>
    <t>Seguro obrigatório (base de cálculo - seguro mensal R$396,49)</t>
  </si>
  <si>
    <t xml:space="preserve">2. TOTAL CUSTO FIXO </t>
  </si>
  <si>
    <t xml:space="preserve">Previsão de kms </t>
  </si>
  <si>
    <t>Combustível</t>
  </si>
  <si>
    <t xml:space="preserve">Custo Recapagem </t>
  </si>
  <si>
    <t>Fator de utilização</t>
  </si>
  <si>
    <t>6.PREÇO POR QUILÔMETRO RODADO (TOTAL / KM)</t>
  </si>
  <si>
    <t xml:space="preserve">Depreciação </t>
  </si>
  <si>
    <t>Depreciação Anual</t>
  </si>
  <si>
    <t>anual</t>
  </si>
  <si>
    <t xml:space="preserve">DEPRECIAÇÃO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</si>
</sst>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_);_(* \(#,##0\);_(* &quot;-&quot;??_);_(@_)"/>
    <numFmt numFmtId="167" formatCode="&quot;R$&quot;\ #,##0.00"/>
    <numFmt numFmtId="168" formatCode="0.0000"/>
    <numFmt numFmtId="169" formatCode="_-&quot;R$&quot;\ * #,##0.00_-;\-&quot;R$&quot;\ * #,##0.00_-;_-&quot;R$&quot;\ * &quot;-&quot;??_-;_-@"/>
  </numFmts>
  <fonts count="16" x14ac:knownFonts="1">
    <font>
      <sz val="11"/>
      <color theme="1"/>
      <name val="Calibri"/>
      <family val="2"/>
      <scheme val="minor"/>
    </font>
    <font>
      <b/>
      <i/>
      <sz val="16"/>
      <name val="Arial"/>
      <family val="2"/>
    </font>
    <font>
      <sz val="2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  <font>
      <b/>
      <i/>
      <sz val="12"/>
      <name val="Arial"/>
      <family val="2"/>
    </font>
    <font>
      <b/>
      <i/>
      <sz val="11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u/>
      <sz val="12"/>
      <name val="Arial"/>
      <family val="2"/>
    </font>
    <font>
      <b/>
      <sz val="9"/>
      <color indexed="81"/>
      <name val="Segoe UI"/>
      <family val="2"/>
    </font>
  </fonts>
  <fills count="27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rgb="FFFFFF00"/>
      </patternFill>
    </fill>
    <fill>
      <patternFill patternType="solid">
        <fgColor theme="4" tint="0.59999389629810485"/>
        <bgColor rgb="FFFFFF00"/>
      </patternFill>
    </fill>
    <fill>
      <patternFill patternType="solid">
        <fgColor theme="2"/>
        <bgColor rgb="FFFFFFCC"/>
      </patternFill>
    </fill>
    <fill>
      <patternFill patternType="solid">
        <fgColor theme="0" tint="-4.9989318521683403E-2"/>
        <bgColor rgb="FFCCCC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rgb="FFC0C0C0"/>
      </patternFill>
    </fill>
    <fill>
      <patternFill patternType="solid">
        <fgColor theme="8" tint="0.39997558519241921"/>
        <bgColor rgb="FFFFFF00"/>
      </patternFill>
    </fill>
    <fill>
      <patternFill patternType="solid">
        <fgColor theme="2" tint="-9.9978637043366805E-2"/>
        <bgColor rgb="FFCCCCFF"/>
      </patternFill>
    </fill>
    <fill>
      <patternFill patternType="solid">
        <fgColor theme="2"/>
        <bgColor rgb="FFCCCCFF"/>
      </patternFill>
    </fill>
    <fill>
      <patternFill patternType="solid">
        <fgColor theme="2"/>
        <bgColor rgb="FFC0C0C0"/>
      </patternFill>
    </fill>
    <fill>
      <patternFill patternType="solid">
        <fgColor theme="8" tint="0.39997558519241921"/>
        <bgColor rgb="FFC6D9F0"/>
      </patternFill>
    </fill>
    <fill>
      <patternFill patternType="solid">
        <fgColor theme="8" tint="0.39997558519241921"/>
        <bgColor rgb="FFC0C0C0"/>
      </patternFill>
    </fill>
    <fill>
      <patternFill patternType="solid">
        <fgColor theme="2" tint="-9.9978637043366805E-2"/>
        <bgColor rgb="FFC0C0C0"/>
      </patternFill>
    </fill>
    <fill>
      <patternFill patternType="solid">
        <fgColor theme="0"/>
        <bgColor rgb="FFC0C0C0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6" fillId="0" borderId="0" xfId="0" applyNumberFormat="1" applyFont="1"/>
    <xf numFmtId="4" fontId="7" fillId="0" borderId="0" xfId="0" applyNumberFormat="1" applyFont="1" applyAlignment="1">
      <alignment horizontal="left"/>
    </xf>
    <xf numFmtId="0" fontId="7" fillId="0" borderId="0" xfId="0" applyFont="1"/>
    <xf numFmtId="164" fontId="7" fillId="6" borderId="0" xfId="0" applyNumberFormat="1" applyFont="1" applyFill="1" applyAlignment="1">
      <alignment horizontal="center"/>
    </xf>
    <xf numFmtId="167" fontId="5" fillId="8" borderId="12" xfId="0" applyNumberFormat="1" applyFont="1" applyFill="1" applyBorder="1" applyAlignment="1">
      <alignment horizontal="right"/>
    </xf>
    <xf numFmtId="167" fontId="5" fillId="8" borderId="15" xfId="0" applyNumberFormat="1" applyFont="1" applyFill="1" applyBorder="1" applyAlignment="1">
      <alignment horizontal="right"/>
    </xf>
    <xf numFmtId="4" fontId="5" fillId="0" borderId="5" xfId="0" applyNumberFormat="1" applyFont="1" applyBorder="1"/>
    <xf numFmtId="168" fontId="5" fillId="9" borderId="15" xfId="0" applyNumberFormat="1" applyFont="1" applyFill="1" applyBorder="1" applyAlignment="1">
      <alignment horizontal="right"/>
    </xf>
    <xf numFmtId="164" fontId="10" fillId="10" borderId="19" xfId="0" applyNumberFormat="1" applyFont="1" applyFill="1" applyBorder="1" applyAlignment="1">
      <alignment horizontal="right"/>
    </xf>
    <xf numFmtId="4" fontId="7" fillId="0" borderId="0" xfId="0" applyNumberFormat="1" applyFont="1" applyAlignment="1">
      <alignment horizontal="center"/>
    </xf>
    <xf numFmtId="164" fontId="6" fillId="0" borderId="0" xfId="0" applyNumberFormat="1" applyFont="1"/>
    <xf numFmtId="0" fontId="4" fillId="14" borderId="20" xfId="0" applyFont="1" applyFill="1" applyBorder="1" applyAlignment="1">
      <alignment horizontal="center" vertical="center"/>
    </xf>
    <xf numFmtId="164" fontId="4" fillId="14" borderId="20" xfId="0" applyNumberFormat="1" applyFont="1" applyFill="1" applyBorder="1" applyAlignment="1">
      <alignment horizontal="center" vertical="center"/>
    </xf>
    <xf numFmtId="4" fontId="5" fillId="0" borderId="21" xfId="0" applyNumberFormat="1" applyFont="1" applyBorder="1"/>
    <xf numFmtId="167" fontId="5" fillId="13" borderId="16" xfId="0" applyNumberFormat="1" applyFont="1" applyFill="1" applyBorder="1" applyAlignment="1">
      <alignment horizontal="right"/>
    </xf>
    <xf numFmtId="0" fontId="5" fillId="0" borderId="22" xfId="0" applyFont="1" applyBorder="1" applyAlignment="1">
      <alignment vertical="center"/>
    </xf>
    <xf numFmtId="0" fontId="5" fillId="5" borderId="22" xfId="0" applyFont="1" applyFill="1" applyBorder="1" applyAlignment="1">
      <alignment horizontal="center" vertical="center"/>
    </xf>
    <xf numFmtId="0" fontId="5" fillId="8" borderId="22" xfId="0" applyFont="1" applyFill="1" applyBorder="1" applyAlignment="1">
      <alignment horizontal="center" vertical="center"/>
    </xf>
    <xf numFmtId="167" fontId="5" fillId="8" borderId="22" xfId="0" applyNumberFormat="1" applyFont="1" applyFill="1" applyBorder="1" applyAlignment="1">
      <alignment horizontal="center" vertical="center"/>
    </xf>
    <xf numFmtId="167" fontId="5" fillId="15" borderId="22" xfId="0" applyNumberFormat="1" applyFont="1" applyFill="1" applyBorder="1" applyAlignment="1">
      <alignment horizontal="center" vertical="center"/>
    </xf>
    <xf numFmtId="0" fontId="5" fillId="16" borderId="22" xfId="0" applyFont="1" applyFill="1" applyBorder="1" applyAlignment="1">
      <alignment horizontal="center" vertical="center"/>
    </xf>
    <xf numFmtId="164" fontId="5" fillId="5" borderId="22" xfId="0" applyNumberFormat="1" applyFont="1" applyFill="1" applyBorder="1" applyAlignment="1">
      <alignment horizontal="center" vertical="center"/>
    </xf>
    <xf numFmtId="4" fontId="6" fillId="0" borderId="21" xfId="0" applyNumberFormat="1" applyFont="1" applyBorder="1" applyAlignment="1">
      <alignment horizontal="center"/>
    </xf>
    <xf numFmtId="167" fontId="6" fillId="0" borderId="16" xfId="0" applyNumberFormat="1" applyFont="1" applyBorder="1" applyAlignment="1">
      <alignment horizontal="right"/>
    </xf>
    <xf numFmtId="0" fontId="8" fillId="16" borderId="0" xfId="0" applyFont="1" applyFill="1" applyAlignment="1">
      <alignment horizontal="center"/>
    </xf>
    <xf numFmtId="4" fontId="11" fillId="12" borderId="5" xfId="0" applyNumberFormat="1" applyFont="1" applyFill="1" applyBorder="1"/>
    <xf numFmtId="167" fontId="11" fillId="17" borderId="16" xfId="0" applyNumberFormat="1" applyFont="1" applyFill="1" applyBorder="1" applyAlignment="1">
      <alignment horizontal="right"/>
    </xf>
    <xf numFmtId="4" fontId="7" fillId="0" borderId="0" xfId="0" applyNumberFormat="1" applyFont="1"/>
    <xf numFmtId="0" fontId="5" fillId="0" borderId="23" xfId="0" applyFont="1" applyBorder="1" applyAlignment="1">
      <alignment vertical="center"/>
    </xf>
    <xf numFmtId="0" fontId="5" fillId="5" borderId="23" xfId="0" applyFont="1" applyFill="1" applyBorder="1" applyAlignment="1">
      <alignment horizontal="center" vertical="center"/>
    </xf>
    <xf numFmtId="3" fontId="5" fillId="8" borderId="24" xfId="0" applyNumberFormat="1" applyFont="1" applyFill="1" applyBorder="1" applyAlignment="1">
      <alignment horizontal="center" vertical="center"/>
    </xf>
    <xf numFmtId="167" fontId="5" fillId="15" borderId="24" xfId="0" applyNumberFormat="1" applyFont="1" applyFill="1" applyBorder="1" applyAlignment="1">
      <alignment horizontal="center" vertical="center"/>
    </xf>
    <xf numFmtId="4" fontId="12" fillId="0" borderId="8" xfId="0" applyNumberFormat="1" applyFont="1" applyBorder="1"/>
    <xf numFmtId="4" fontId="12" fillId="5" borderId="19" xfId="0" applyNumberFormat="1" applyFont="1" applyFill="1" applyBorder="1" applyAlignment="1">
      <alignment horizontal="center"/>
    </xf>
    <xf numFmtId="0" fontId="5" fillId="5" borderId="21" xfId="0" applyFont="1" applyFill="1" applyBorder="1" applyAlignment="1">
      <alignment horizontal="center" vertical="center"/>
    </xf>
    <xf numFmtId="0" fontId="8" fillId="15" borderId="16" xfId="0" applyFont="1" applyFill="1" applyBorder="1" applyAlignment="1">
      <alignment horizontal="center"/>
    </xf>
    <xf numFmtId="167" fontId="8" fillId="15" borderId="16" xfId="0" applyNumberFormat="1" applyFont="1" applyFill="1" applyBorder="1" applyAlignment="1">
      <alignment horizontal="center"/>
    </xf>
    <xf numFmtId="167" fontId="5" fillId="15" borderId="16" xfId="0" applyNumberFormat="1" applyFont="1" applyFill="1" applyBorder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4" fontId="3" fillId="3" borderId="25" xfId="0" applyNumberFormat="1" applyFont="1" applyFill="1" applyBorder="1" applyAlignment="1">
      <alignment horizontal="center"/>
    </xf>
    <xf numFmtId="4" fontId="3" fillId="3" borderId="26" xfId="0" applyNumberFormat="1" applyFont="1" applyFill="1" applyBorder="1" applyAlignment="1">
      <alignment horizontal="center"/>
    </xf>
    <xf numFmtId="4" fontId="3" fillId="3" borderId="27" xfId="0" applyNumberFormat="1" applyFont="1" applyFill="1" applyBorder="1" applyAlignment="1">
      <alignment horizontal="center"/>
    </xf>
    <xf numFmtId="4" fontId="5" fillId="0" borderId="28" xfId="0" applyNumberFormat="1" applyFont="1" applyBorder="1"/>
    <xf numFmtId="167" fontId="5" fillId="15" borderId="27" xfId="0" applyNumberFormat="1" applyFont="1" applyFill="1" applyBorder="1" applyAlignment="1">
      <alignment horizontal="right"/>
    </xf>
    <xf numFmtId="0" fontId="7" fillId="5" borderId="0" xfId="0" applyFont="1" applyFill="1"/>
    <xf numFmtId="167" fontId="8" fillId="16" borderId="5" xfId="0" applyNumberFormat="1" applyFont="1" applyFill="1" applyBorder="1" applyAlignment="1">
      <alignment horizontal="center"/>
    </xf>
    <xf numFmtId="10" fontId="5" fillId="15" borderId="16" xfId="0" applyNumberFormat="1" applyFont="1" applyFill="1" applyBorder="1" applyAlignment="1">
      <alignment horizontal="center"/>
    </xf>
    <xf numFmtId="167" fontId="5" fillId="15" borderId="16" xfId="0" applyNumberFormat="1" applyFont="1" applyFill="1" applyBorder="1" applyAlignment="1">
      <alignment horizontal="center"/>
    </xf>
    <xf numFmtId="167" fontId="5" fillId="15" borderId="15" xfId="0" applyNumberFormat="1" applyFont="1" applyFill="1" applyBorder="1" applyAlignment="1">
      <alignment horizontal="center"/>
    </xf>
    <xf numFmtId="4" fontId="5" fillId="0" borderId="30" xfId="0" applyNumberFormat="1" applyFont="1" applyBorder="1"/>
    <xf numFmtId="167" fontId="5" fillId="15" borderId="31" xfId="0" applyNumberFormat="1" applyFont="1" applyFill="1" applyBorder="1" applyAlignment="1">
      <alignment horizontal="right"/>
    </xf>
    <xf numFmtId="4" fontId="5" fillId="0" borderId="0" xfId="0" applyNumberFormat="1" applyFont="1"/>
    <xf numFmtId="4" fontId="13" fillId="3" borderId="5" xfId="0" applyNumberFormat="1" applyFont="1" applyFill="1" applyBorder="1" applyAlignment="1">
      <alignment horizontal="center"/>
    </xf>
    <xf numFmtId="4" fontId="13" fillId="3" borderId="16" xfId="0" applyNumberFormat="1" applyFont="1" applyFill="1" applyBorder="1" applyAlignment="1">
      <alignment horizontal="center"/>
    </xf>
    <xf numFmtId="4" fontId="13" fillId="3" borderId="15" xfId="0" applyNumberFormat="1" applyFont="1" applyFill="1" applyBorder="1" applyAlignment="1">
      <alignment horizontal="center"/>
    </xf>
    <xf numFmtId="167" fontId="11" fillId="12" borderId="15" xfId="0" applyNumberFormat="1" applyFont="1" applyFill="1" applyBorder="1" applyAlignment="1">
      <alignment horizontal="right"/>
    </xf>
    <xf numFmtId="167" fontId="5" fillId="16" borderId="5" xfId="0" applyNumberFormat="1" applyFont="1" applyFill="1" applyBorder="1" applyAlignment="1">
      <alignment horizontal="center"/>
    </xf>
    <xf numFmtId="3" fontId="5" fillId="15" borderId="16" xfId="0" applyNumberFormat="1" applyFont="1" applyFill="1" applyBorder="1" applyAlignment="1">
      <alignment horizontal="center"/>
    </xf>
    <xf numFmtId="167" fontId="5" fillId="15" borderId="16" xfId="0" applyNumberFormat="1" applyFont="1" applyFill="1" applyBorder="1" applyAlignment="1">
      <alignment horizontal="center" vertical="center" wrapText="1"/>
    </xf>
    <xf numFmtId="3" fontId="5" fillId="16" borderId="16" xfId="0" applyNumberFormat="1" applyFont="1" applyFill="1" applyBorder="1" applyAlignment="1">
      <alignment horizontal="center"/>
    </xf>
    <xf numFmtId="4" fontId="13" fillId="5" borderId="0" xfId="0" applyNumberFormat="1" applyFont="1" applyFill="1" applyAlignment="1">
      <alignment horizontal="center"/>
    </xf>
    <xf numFmtId="4" fontId="13" fillId="3" borderId="8" xfId="0" applyNumberFormat="1" applyFont="1" applyFill="1" applyBorder="1" applyAlignment="1">
      <alignment horizontal="center"/>
    </xf>
    <xf numFmtId="3" fontId="5" fillId="3" borderId="32" xfId="0" applyNumberFormat="1" applyFont="1" applyFill="1" applyBorder="1"/>
    <xf numFmtId="164" fontId="5" fillId="3" borderId="32" xfId="0" applyNumberFormat="1" applyFont="1" applyFill="1" applyBorder="1" applyAlignment="1">
      <alignment vertical="center" wrapText="1"/>
    </xf>
    <xf numFmtId="167" fontId="5" fillId="15" borderId="15" xfId="0" applyNumberFormat="1" applyFont="1" applyFill="1" applyBorder="1" applyAlignment="1">
      <alignment horizontal="right"/>
    </xf>
    <xf numFmtId="4" fontId="3" fillId="18" borderId="16" xfId="0" applyNumberFormat="1" applyFont="1" applyFill="1" applyBorder="1" applyAlignment="1">
      <alignment horizontal="center" vertical="center"/>
    </xf>
    <xf numFmtId="164" fontId="3" fillId="18" borderId="16" xfId="0" applyNumberFormat="1" applyFont="1" applyFill="1" applyBorder="1" applyAlignment="1">
      <alignment horizontal="center" vertical="center"/>
    </xf>
    <xf numFmtId="4" fontId="5" fillId="0" borderId="16" xfId="0" applyNumberFormat="1" applyFont="1" applyBorder="1" applyAlignment="1">
      <alignment vertical="center"/>
    </xf>
    <xf numFmtId="4" fontId="5" fillId="5" borderId="16" xfId="0" applyNumberFormat="1" applyFont="1" applyFill="1" applyBorder="1" applyAlignment="1">
      <alignment horizontal="center" vertical="center"/>
    </xf>
    <xf numFmtId="3" fontId="5" fillId="16" borderId="16" xfId="0" applyNumberFormat="1" applyFont="1" applyFill="1" applyBorder="1" applyAlignment="1">
      <alignment horizontal="center" vertical="center"/>
    </xf>
    <xf numFmtId="167" fontId="5" fillId="19" borderId="16" xfId="0" applyNumberFormat="1" applyFont="1" applyFill="1" applyBorder="1" applyAlignment="1">
      <alignment horizontal="center" vertical="center"/>
    </xf>
    <xf numFmtId="10" fontId="5" fillId="16" borderId="16" xfId="0" applyNumberFormat="1" applyFont="1" applyFill="1" applyBorder="1" applyAlignment="1">
      <alignment horizontal="center" vertical="center"/>
    </xf>
    <xf numFmtId="3" fontId="5" fillId="8" borderId="16" xfId="0" applyNumberFormat="1" applyFont="1" applyFill="1" applyBorder="1" applyAlignment="1">
      <alignment horizontal="center" vertical="center"/>
    </xf>
    <xf numFmtId="167" fontId="4" fillId="17" borderId="35" xfId="0" applyNumberFormat="1" applyFont="1" applyFill="1" applyBorder="1"/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7" borderId="27" xfId="0" applyNumberFormat="1" applyFont="1" applyFill="1" applyBorder="1" applyAlignment="1">
      <alignment vertical="center"/>
    </xf>
    <xf numFmtId="0" fontId="6" fillId="22" borderId="8" xfId="0" applyFont="1" applyFill="1" applyBorder="1" applyAlignment="1">
      <alignment horizontal="center" vertical="center"/>
    </xf>
    <xf numFmtId="0" fontId="6" fillId="22" borderId="32" xfId="0" applyFont="1" applyFill="1" applyBorder="1" applyAlignment="1">
      <alignment horizontal="center" vertical="center"/>
    </xf>
    <xf numFmtId="164" fontId="6" fillId="22" borderId="32" xfId="0" applyNumberFormat="1" applyFont="1" applyFill="1" applyBorder="1" applyAlignment="1">
      <alignment horizontal="center" vertical="center"/>
    </xf>
    <xf numFmtId="4" fontId="6" fillId="7" borderId="19" xfId="0" applyNumberFormat="1" applyFont="1" applyFill="1" applyBorder="1"/>
    <xf numFmtId="0" fontId="5" fillId="0" borderId="4" xfId="0" applyFont="1" applyBorder="1" applyAlignment="1">
      <alignment vertical="center"/>
    </xf>
    <xf numFmtId="0" fontId="5" fillId="0" borderId="20" xfId="0" applyFont="1" applyBorder="1" applyAlignment="1">
      <alignment horizontal="center" vertical="center"/>
    </xf>
    <xf numFmtId="10" fontId="5" fillId="23" borderId="20" xfId="0" applyNumberFormat="1" applyFont="1" applyFill="1" applyBorder="1" applyAlignment="1">
      <alignment horizontal="center" vertical="center"/>
    </xf>
    <xf numFmtId="167" fontId="5" fillId="15" borderId="20" xfId="0" applyNumberFormat="1" applyFont="1" applyFill="1" applyBorder="1" applyAlignment="1">
      <alignment horizontal="center" vertical="center"/>
    </xf>
    <xf numFmtId="4" fontId="5" fillId="0" borderId="12" xfId="0" applyNumberFormat="1" applyFont="1" applyBorder="1"/>
    <xf numFmtId="0" fontId="5" fillId="0" borderId="34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10" fontId="5" fillId="0" borderId="29" xfId="0" applyNumberFormat="1" applyFont="1" applyBorder="1" applyAlignment="1">
      <alignment vertical="center"/>
    </xf>
    <xf numFmtId="164" fontId="5" fillId="0" borderId="29" xfId="0" applyNumberFormat="1" applyFont="1" applyBorder="1" applyAlignment="1">
      <alignment vertical="center"/>
    </xf>
    <xf numFmtId="167" fontId="5" fillId="24" borderId="29" xfId="0" applyNumberFormat="1" applyFont="1" applyFill="1" applyBorder="1" applyAlignment="1">
      <alignment horizontal="center" vertical="center"/>
    </xf>
    <xf numFmtId="4" fontId="5" fillId="5" borderId="31" xfId="0" applyNumberFormat="1" applyFont="1" applyFill="1" applyBorder="1"/>
    <xf numFmtId="0" fontId="5" fillId="17" borderId="36" xfId="0" applyFont="1" applyFill="1" applyBorder="1" applyAlignment="1">
      <alignment vertical="center"/>
    </xf>
    <xf numFmtId="0" fontId="6" fillId="17" borderId="37" xfId="0" applyFont="1" applyFill="1" applyBorder="1" applyAlignment="1">
      <alignment vertical="center"/>
    </xf>
    <xf numFmtId="164" fontId="6" fillId="17" borderId="37" xfId="0" applyNumberFormat="1" applyFont="1" applyFill="1" applyBorder="1" applyAlignment="1">
      <alignment vertical="center"/>
    </xf>
    <xf numFmtId="167" fontId="4" fillId="25" borderId="38" xfId="0" applyNumberFormat="1" applyFont="1" applyFill="1" applyBorder="1" applyAlignment="1">
      <alignment horizontal="right" vertical="center"/>
    </xf>
    <xf numFmtId="164" fontId="6" fillId="5" borderId="0" xfId="0" applyNumberFormat="1" applyFont="1" applyFill="1" applyAlignment="1">
      <alignment horizontal="right" vertical="center"/>
    </xf>
    <xf numFmtId="0" fontId="3" fillId="17" borderId="39" xfId="0" applyFont="1" applyFill="1" applyBorder="1" applyAlignment="1">
      <alignment vertical="center"/>
    </xf>
    <xf numFmtId="0" fontId="7" fillId="17" borderId="40" xfId="0" applyFont="1" applyFill="1" applyBorder="1" applyAlignment="1">
      <alignment vertical="center"/>
    </xf>
    <xf numFmtId="164" fontId="7" fillId="17" borderId="40" xfId="0" applyNumberFormat="1" applyFont="1" applyFill="1" applyBorder="1" applyAlignment="1">
      <alignment vertical="center"/>
    </xf>
    <xf numFmtId="164" fontId="7" fillId="17" borderId="41" xfId="0" applyNumberFormat="1" applyFont="1" applyFill="1" applyBorder="1" applyAlignment="1">
      <alignment vertical="center"/>
    </xf>
    <xf numFmtId="167" fontId="9" fillId="25" borderId="42" xfId="0" applyNumberFormat="1" applyFont="1" applyFill="1" applyBorder="1" applyAlignment="1">
      <alignment horizontal="right" vertical="center"/>
    </xf>
    <xf numFmtId="169" fontId="6" fillId="26" borderId="0" xfId="0" applyNumberFormat="1" applyFont="1" applyFill="1" applyAlignment="1">
      <alignment horizontal="right" vertical="center"/>
    </xf>
    <xf numFmtId="4" fontId="3" fillId="17" borderId="1" xfId="0" applyNumberFormat="1" applyFont="1" applyFill="1" applyBorder="1"/>
    <xf numFmtId="4" fontId="7" fillId="17" borderId="2" xfId="0" applyNumberFormat="1" applyFont="1" applyFill="1" applyBorder="1"/>
    <xf numFmtId="167" fontId="0" fillId="0" borderId="0" xfId="0" applyNumberFormat="1"/>
    <xf numFmtId="167" fontId="9" fillId="17" borderId="35" xfId="0" applyNumberFormat="1" applyFont="1" applyFill="1" applyBorder="1" applyAlignment="1">
      <alignment horizontal="right"/>
    </xf>
    <xf numFmtId="4" fontId="3" fillId="20" borderId="1" xfId="0" applyNumberFormat="1" applyFont="1" applyFill="1" applyBorder="1" applyAlignment="1">
      <alignment horizontal="left"/>
    </xf>
    <xf numFmtId="0" fontId="3" fillId="17" borderId="2" xfId="0" applyFont="1" applyFill="1" applyBorder="1"/>
    <xf numFmtId="4" fontId="3" fillId="21" borderId="25" xfId="0" applyNumberFormat="1" applyFont="1" applyFill="1" applyBorder="1" applyAlignment="1">
      <alignment horizontal="left"/>
    </xf>
    <xf numFmtId="4" fontId="3" fillId="21" borderId="26" xfId="0" applyNumberFormat="1" applyFont="1" applyFill="1" applyBorder="1" applyAlignment="1">
      <alignment horizontal="left"/>
    </xf>
    <xf numFmtId="4" fontId="3" fillId="12" borderId="1" xfId="0" applyNumberFormat="1" applyFont="1" applyFill="1" applyBorder="1" applyAlignment="1">
      <alignment horizontal="center"/>
    </xf>
    <xf numFmtId="4" fontId="3" fillId="12" borderId="2" xfId="0" applyNumberFormat="1" applyFont="1" applyFill="1" applyBorder="1" applyAlignment="1">
      <alignment horizontal="center"/>
    </xf>
    <xf numFmtId="4" fontId="3" fillId="12" borderId="3" xfId="0" applyNumberFormat="1" applyFont="1" applyFill="1" applyBorder="1" applyAlignment="1">
      <alignment horizontal="center"/>
    </xf>
    <xf numFmtId="4" fontId="3" fillId="11" borderId="25" xfId="0" applyNumberFormat="1" applyFont="1" applyFill="1" applyBorder="1" applyAlignment="1">
      <alignment horizontal="center"/>
    </xf>
    <xf numFmtId="4" fontId="3" fillId="11" borderId="27" xfId="0" applyNumberFormat="1" applyFont="1" applyFill="1" applyBorder="1" applyAlignment="1">
      <alignment horizontal="center"/>
    </xf>
    <xf numFmtId="4" fontId="5" fillId="7" borderId="5" xfId="0" applyNumberFormat="1" applyFont="1" applyFill="1" applyBorder="1"/>
    <xf numFmtId="0" fontId="5" fillId="7" borderId="16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/>
    <xf numFmtId="0" fontId="1" fillId="0" borderId="3" xfId="0" applyFont="1" applyBorder="1"/>
    <xf numFmtId="4" fontId="3" fillId="7" borderId="1" xfId="0" applyNumberFormat="1" applyFont="1" applyFill="1" applyBorder="1" applyAlignment="1">
      <alignment horizontal="center"/>
    </xf>
    <xf numFmtId="4" fontId="3" fillId="7" borderId="2" xfId="0" applyNumberFormat="1" applyFont="1" applyFill="1" applyBorder="1" applyAlignment="1">
      <alignment horizontal="center"/>
    </xf>
    <xf numFmtId="4" fontId="3" fillId="7" borderId="3" xfId="0" applyNumberFormat="1" applyFont="1" applyFill="1" applyBorder="1" applyAlignment="1">
      <alignment horizontal="center"/>
    </xf>
    <xf numFmtId="4" fontId="5" fillId="7" borderId="17" xfId="0" applyNumberFormat="1" applyFont="1" applyFill="1" applyBorder="1"/>
    <xf numFmtId="4" fontId="5" fillId="7" borderId="9" xfId="0" applyNumberFormat="1" applyFont="1" applyFill="1" applyBorder="1"/>
    <xf numFmtId="4" fontId="5" fillId="7" borderId="18" xfId="0" applyNumberFormat="1" applyFont="1" applyFill="1" applyBorder="1"/>
    <xf numFmtId="4" fontId="3" fillId="11" borderId="1" xfId="0" applyNumberFormat="1" applyFont="1" applyFill="1" applyBorder="1" applyAlignment="1">
      <alignment horizontal="center"/>
    </xf>
    <xf numFmtId="4" fontId="3" fillId="11" borderId="3" xfId="0" applyNumberFormat="1" applyFont="1" applyFill="1" applyBorder="1" applyAlignment="1">
      <alignment horizontal="center"/>
    </xf>
    <xf numFmtId="4" fontId="5" fillId="0" borderId="4" xfId="0" applyNumberFormat="1" applyFont="1" applyBorder="1"/>
    <xf numFmtId="0" fontId="5" fillId="0" borderId="20" xfId="0" applyFont="1" applyBorder="1"/>
    <xf numFmtId="0" fontId="3" fillId="0" borderId="0" xfId="0" applyFont="1" applyBorder="1" applyAlignment="1">
      <alignment horizontal="center" vertical="center"/>
    </xf>
    <xf numFmtId="165" fontId="3" fillId="4" borderId="16" xfId="0" applyNumberFormat="1" applyFont="1" applyFill="1" applyBorder="1" applyAlignment="1">
      <alignment horizontal="right"/>
    </xf>
    <xf numFmtId="4" fontId="6" fillId="3" borderId="6" xfId="0" applyNumberFormat="1" applyFont="1" applyFill="1" applyBorder="1" applyAlignment="1">
      <alignment horizontal="left"/>
    </xf>
    <xf numFmtId="4" fontId="6" fillId="3" borderId="7" xfId="0" applyNumberFormat="1" applyFont="1" applyFill="1" applyBorder="1" applyAlignment="1">
      <alignment horizontal="left"/>
    </xf>
    <xf numFmtId="4" fontId="6" fillId="3" borderId="14" xfId="0" applyNumberFormat="1" applyFont="1" applyFill="1" applyBorder="1" applyAlignment="1">
      <alignment horizontal="left"/>
    </xf>
    <xf numFmtId="0" fontId="3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4" fontId="5" fillId="0" borderId="13" xfId="0" applyNumberFormat="1" applyFont="1" applyBorder="1" applyAlignment="1">
      <alignment horizontal="left"/>
    </xf>
    <xf numFmtId="4" fontId="5" fillId="0" borderId="7" xfId="0" applyNumberFormat="1" applyFont="1" applyBorder="1" applyAlignment="1">
      <alignment horizontal="left"/>
    </xf>
    <xf numFmtId="4" fontId="5" fillId="0" borderId="14" xfId="0" applyNumberFormat="1" applyFont="1" applyBorder="1" applyAlignment="1">
      <alignment horizontal="left"/>
    </xf>
    <xf numFmtId="4" fontId="3" fillId="3" borderId="10" xfId="0" applyNumberFormat="1" applyFont="1" applyFill="1" applyBorder="1" applyAlignment="1">
      <alignment horizontal="center" vertical="center" wrapText="1"/>
    </xf>
    <xf numFmtId="4" fontId="3" fillId="3" borderId="11" xfId="0" applyNumberFormat="1" applyFont="1" applyFill="1" applyBorder="1" applyAlignment="1">
      <alignment horizontal="center" vertical="center" wrapText="1"/>
    </xf>
    <xf numFmtId="4" fontId="3" fillId="3" borderId="33" xfId="0" applyNumberFormat="1" applyFont="1" applyFill="1" applyBorder="1" applyAlignment="1">
      <alignment horizontal="center" vertical="center" wrapText="1"/>
    </xf>
    <xf numFmtId="167" fontId="13" fillId="15" borderId="19" xfId="0" applyNumberFormat="1" applyFont="1" applyFill="1" applyBorder="1" applyAlignment="1">
      <alignment horizontal="center"/>
    </xf>
    <xf numFmtId="4" fontId="12" fillId="0" borderId="0" xfId="0" applyNumberFormat="1" applyFont="1" applyBorder="1"/>
    <xf numFmtId="4" fontId="5" fillId="0" borderId="43" xfId="0" applyNumberFormat="1" applyFont="1" applyBorder="1"/>
    <xf numFmtId="167" fontId="5" fillId="13" borderId="26" xfId="0" applyNumberFormat="1" applyFont="1" applyFill="1" applyBorder="1" applyAlignment="1">
      <alignment horizontal="right"/>
    </xf>
    <xf numFmtId="0" fontId="0" fillId="0" borderId="0" xfId="0" applyFill="1" applyBorder="1"/>
    <xf numFmtId="4" fontId="13" fillId="0" borderId="16" xfId="0" applyNumberFormat="1" applyFont="1" applyBorder="1"/>
    <xf numFmtId="167" fontId="11" fillId="15" borderId="16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KETLYN\PLANILHA%20TRANSPORTE%20ESCOLAR\22.04.2024\PLANILHA%20DE%20CUSTOS%20TRANSPORTE%20ESCOLAR.xlsx" TargetMode="External"/><Relationship Id="rId1" Type="http://schemas.openxmlformats.org/officeDocument/2006/relationships/externalLinkPath" Target="file:///Z:\KETLYN\PLANILHA%20TRANSPORTE%20ESCOLAR\22.04.2024\PLANILHA%20DE%20CUSTOS%20TRANSPORTE%20ESCO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ha 01"/>
      <sheetName val="Linha 02"/>
      <sheetName val="Linha 03"/>
      <sheetName val="Linha 04"/>
      <sheetName val="Linha 05"/>
      <sheetName val="Linha 06"/>
      <sheetName val="Linha 07"/>
      <sheetName val="Linha 08"/>
      <sheetName val="Linha 09"/>
      <sheetName val="Linha 10"/>
      <sheetName val="Linha 11"/>
      <sheetName val="Linha 12"/>
      <sheetName val="Linha 13"/>
      <sheetName val="Linha 14"/>
      <sheetName val="Linha 15"/>
      <sheetName val="Linha 16"/>
      <sheetName val="Linha 17"/>
      <sheetName val="Linha 18"/>
      <sheetName val="Linha 19"/>
      <sheetName val="Encargos Sociais"/>
      <sheetName val="BDI"/>
      <sheetName val="Depreciação"/>
      <sheetName val="Projeção Linhas"/>
      <sheetName val="Notas Explicativ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1">
          <cell r="C31">
            <v>0.7040166000000001</v>
          </cell>
        </row>
      </sheetData>
      <sheetData sheetId="20">
        <row r="8">
          <cell r="C8">
            <v>0.11649999999999999</v>
          </cell>
        </row>
      </sheetData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5CE26-DB93-432C-A700-A78F2C3FADED}">
  <dimension ref="A1:H49"/>
  <sheetViews>
    <sheetView tabSelected="1" view="pageBreakPreview" topLeftCell="A7" zoomScale="60" zoomScaleNormal="90" workbookViewId="0">
      <selection activeCell="B30" sqref="B30"/>
    </sheetView>
  </sheetViews>
  <sheetFormatPr defaultRowHeight="14.4" x14ac:dyDescent="0.3"/>
  <cols>
    <col min="1" max="1" width="74.5546875" bestFit="1" customWidth="1"/>
    <col min="2" max="2" width="17.5546875" bestFit="1" customWidth="1"/>
    <col min="3" max="3" width="7.6640625" bestFit="1" customWidth="1"/>
    <col min="4" max="4" width="26.109375" bestFit="1" customWidth="1"/>
    <col min="5" max="5" width="16.5546875" bestFit="1" customWidth="1"/>
    <col min="6" max="6" width="15" bestFit="1" customWidth="1"/>
    <col min="7" max="7" width="18.44140625" bestFit="1" customWidth="1"/>
    <col min="8" max="8" width="16.77734375" bestFit="1" customWidth="1"/>
  </cols>
  <sheetData>
    <row r="1" spans="1:8" ht="21" thickBot="1" x14ac:dyDescent="0.4">
      <c r="A1" s="121" t="s">
        <v>47</v>
      </c>
      <c r="B1" s="122"/>
      <c r="C1" s="122"/>
      <c r="D1" s="122"/>
      <c r="E1" s="122"/>
      <c r="F1" s="122"/>
      <c r="G1" s="122"/>
      <c r="H1" s="123"/>
    </row>
    <row r="2" spans="1:8" ht="25.2" thickBot="1" x14ac:dyDescent="0.45">
      <c r="A2" s="1"/>
      <c r="B2" s="2"/>
      <c r="C2" s="2"/>
      <c r="D2" s="2"/>
      <c r="E2" s="2"/>
      <c r="F2" s="2"/>
      <c r="G2" s="2"/>
      <c r="H2" s="2"/>
    </row>
    <row r="3" spans="1:8" ht="25.2" thickBot="1" x14ac:dyDescent="0.45">
      <c r="A3" s="139" t="s">
        <v>0</v>
      </c>
      <c r="B3" s="140"/>
      <c r="C3" s="140"/>
      <c r="D3" s="140"/>
      <c r="E3" s="140"/>
      <c r="F3" s="140"/>
      <c r="G3" s="141"/>
      <c r="H3" s="2"/>
    </row>
    <row r="4" spans="1:8" x14ac:dyDescent="0.3">
      <c r="A4" s="134"/>
      <c r="B4" s="134"/>
      <c r="C4" s="134"/>
      <c r="D4" s="134"/>
      <c r="E4" s="134"/>
      <c r="F4" s="134"/>
      <c r="G4" s="134"/>
    </row>
    <row r="5" spans="1:8" ht="15.6" x14ac:dyDescent="0.3">
      <c r="A5" s="136" t="s">
        <v>1</v>
      </c>
      <c r="B5" s="137"/>
      <c r="C5" s="137"/>
      <c r="D5" s="137"/>
      <c r="E5" s="137"/>
      <c r="F5" s="138"/>
      <c r="G5" s="135">
        <v>10000</v>
      </c>
    </row>
    <row r="6" spans="1:8" ht="15" thickBot="1" x14ac:dyDescent="0.35">
      <c r="A6" s="4"/>
      <c r="B6" s="5"/>
      <c r="C6" s="5"/>
      <c r="D6" s="5"/>
      <c r="E6" s="5"/>
      <c r="F6" s="5"/>
      <c r="G6" s="6"/>
    </row>
    <row r="7" spans="1:8" ht="16.2" thickBot="1" x14ac:dyDescent="0.35">
      <c r="A7" s="124" t="s">
        <v>2</v>
      </c>
      <c r="B7" s="125"/>
      <c r="C7" s="125"/>
      <c r="D7" s="125"/>
      <c r="E7" s="125"/>
      <c r="F7" s="125"/>
      <c r="G7" s="126"/>
      <c r="H7" s="3"/>
    </row>
    <row r="8" spans="1:8" ht="15.6" x14ac:dyDescent="0.3">
      <c r="A8" s="132" t="s">
        <v>3</v>
      </c>
      <c r="B8" s="133"/>
      <c r="C8" s="133"/>
      <c r="D8" s="133"/>
      <c r="E8" s="133"/>
      <c r="F8" s="133"/>
      <c r="G8" s="7">
        <v>200000</v>
      </c>
      <c r="H8" s="3"/>
    </row>
    <row r="9" spans="1:8" ht="15.6" x14ac:dyDescent="0.3">
      <c r="A9" s="119" t="s">
        <v>4</v>
      </c>
      <c r="B9" s="120"/>
      <c r="C9" s="120"/>
      <c r="D9" s="120"/>
      <c r="E9" s="120"/>
      <c r="F9" s="120"/>
      <c r="G9" s="8">
        <v>6.93</v>
      </c>
      <c r="H9" s="3"/>
    </row>
    <row r="10" spans="1:8" ht="15.6" x14ac:dyDescent="0.3">
      <c r="A10" s="142" t="s">
        <v>5</v>
      </c>
      <c r="B10" s="143"/>
      <c r="C10" s="143"/>
      <c r="D10" s="143"/>
      <c r="E10" s="143"/>
      <c r="F10" s="144"/>
      <c r="G10" s="10">
        <f>+G9/2</f>
        <v>3.4649999999999999</v>
      </c>
      <c r="H10" s="3"/>
    </row>
    <row r="11" spans="1:8" ht="15.6" x14ac:dyDescent="0.3">
      <c r="A11" s="119" t="s">
        <v>6</v>
      </c>
      <c r="B11" s="120"/>
      <c r="C11" s="120"/>
      <c r="D11" s="120"/>
      <c r="E11" s="120"/>
      <c r="F11" s="120"/>
      <c r="G11" s="8">
        <v>0.2</v>
      </c>
      <c r="H11" s="3"/>
    </row>
    <row r="12" spans="1:8" ht="16.2" thickBot="1" x14ac:dyDescent="0.35">
      <c r="A12" s="127" t="s">
        <v>54</v>
      </c>
      <c r="B12" s="128"/>
      <c r="C12" s="128"/>
      <c r="D12" s="128"/>
      <c r="E12" s="128"/>
      <c r="F12" s="129"/>
      <c r="G12" s="11">
        <f>G5</f>
        <v>10000</v>
      </c>
      <c r="H12" s="3"/>
    </row>
    <row r="13" spans="1:8" ht="16.2" thickBot="1" x14ac:dyDescent="0.35">
      <c r="A13" s="3"/>
      <c r="B13" s="3"/>
      <c r="C13" s="3"/>
      <c r="D13" s="3"/>
      <c r="E13" s="3"/>
      <c r="F13" s="3"/>
      <c r="G13" s="3"/>
      <c r="H13" s="3"/>
    </row>
    <row r="14" spans="1:8" ht="15" thickBot="1" x14ac:dyDescent="0.35">
      <c r="A14" s="130" t="s">
        <v>7</v>
      </c>
      <c r="B14" s="131"/>
      <c r="C14" s="12"/>
      <c r="D14" s="114" t="s">
        <v>8</v>
      </c>
      <c r="E14" s="115"/>
      <c r="F14" s="115"/>
      <c r="G14" s="115"/>
      <c r="H14" s="116"/>
    </row>
    <row r="15" spans="1:8" ht="15.6" x14ac:dyDescent="0.3">
      <c r="A15" s="150" t="s">
        <v>55</v>
      </c>
      <c r="B15" s="151">
        <f>G5*G10</f>
        <v>34650</v>
      </c>
      <c r="C15" s="13"/>
      <c r="D15" s="14" t="s">
        <v>9</v>
      </c>
      <c r="E15" s="14" t="s">
        <v>10</v>
      </c>
      <c r="F15" s="14" t="s">
        <v>11</v>
      </c>
      <c r="G15" s="15" t="s">
        <v>12</v>
      </c>
      <c r="H15" s="15" t="s">
        <v>13</v>
      </c>
    </row>
    <row r="16" spans="1:8" ht="15.6" x14ac:dyDescent="0.3">
      <c r="A16" s="16" t="s">
        <v>14</v>
      </c>
      <c r="B16" s="17">
        <f>G11*G12</f>
        <v>2000</v>
      </c>
      <c r="C16" s="13"/>
      <c r="D16" s="18" t="s">
        <v>48</v>
      </c>
      <c r="E16" s="19" t="s">
        <v>15</v>
      </c>
      <c r="F16" s="20">
        <v>6</v>
      </c>
      <c r="G16" s="21">
        <v>2906.1</v>
      </c>
      <c r="H16" s="22">
        <f>F16*G16</f>
        <v>17436.599999999999</v>
      </c>
    </row>
    <row r="17" spans="1:8" ht="15.6" x14ac:dyDescent="0.3">
      <c r="A17" s="16" t="s">
        <v>16</v>
      </c>
      <c r="B17" s="17">
        <f>H20</f>
        <v>3847.3199999999997</v>
      </c>
      <c r="C17" s="3"/>
      <c r="D17" s="18" t="s">
        <v>17</v>
      </c>
      <c r="E17" s="19" t="s">
        <v>15</v>
      </c>
      <c r="F17" s="23">
        <v>6</v>
      </c>
      <c r="G17" s="24"/>
      <c r="H17" s="24"/>
    </row>
    <row r="18" spans="1:8" ht="15.6" x14ac:dyDescent="0.3">
      <c r="A18" s="25"/>
      <c r="B18" s="26"/>
      <c r="C18" s="3"/>
      <c r="D18" s="18" t="s">
        <v>56</v>
      </c>
      <c r="E18" s="19" t="s">
        <v>15</v>
      </c>
      <c r="F18" s="27">
        <v>6</v>
      </c>
      <c r="G18" s="21">
        <v>300</v>
      </c>
      <c r="H18" s="22">
        <f>F18*G18</f>
        <v>1800</v>
      </c>
    </row>
    <row r="19" spans="1:8" x14ac:dyDescent="0.3">
      <c r="A19" s="28" t="s">
        <v>18</v>
      </c>
      <c r="B19" s="29">
        <f>SUM(B15:B18)</f>
        <v>40497.32</v>
      </c>
      <c r="C19" s="30"/>
      <c r="D19" s="31" t="s">
        <v>19</v>
      </c>
      <c r="E19" s="32" t="s">
        <v>20</v>
      </c>
      <c r="F19" s="33">
        <v>50000</v>
      </c>
      <c r="G19" s="34">
        <f>H16+H18</f>
        <v>19236.599999999999</v>
      </c>
      <c r="H19" s="34">
        <f>+G19/F19</f>
        <v>0.38473199999999996</v>
      </c>
    </row>
    <row r="20" spans="1:8" x14ac:dyDescent="0.3">
      <c r="A20" s="149"/>
      <c r="B20" s="12"/>
      <c r="C20" s="30"/>
      <c r="D20" s="31" t="s">
        <v>21</v>
      </c>
      <c r="E20" s="37" t="s">
        <v>22</v>
      </c>
      <c r="F20" s="38">
        <f>+G12</f>
        <v>10000</v>
      </c>
      <c r="G20" s="39">
        <f>+H19</f>
        <v>0.38473199999999996</v>
      </c>
      <c r="H20" s="40">
        <f>IFERROR(F20*G20,0)</f>
        <v>3847.3199999999997</v>
      </c>
    </row>
    <row r="21" spans="1:8" ht="15" thickBot="1" x14ac:dyDescent="0.35">
      <c r="A21" s="12"/>
      <c r="B21" s="12"/>
      <c r="C21" s="30"/>
    </row>
    <row r="22" spans="1:8" ht="15" thickBot="1" x14ac:dyDescent="0.35">
      <c r="A22" s="130" t="s">
        <v>23</v>
      </c>
      <c r="B22" s="131"/>
      <c r="C22" s="30"/>
      <c r="D22" s="42" t="s">
        <v>24</v>
      </c>
      <c r="E22" s="43" t="s">
        <v>25</v>
      </c>
      <c r="F22" s="43" t="s">
        <v>26</v>
      </c>
      <c r="G22" s="44" t="s">
        <v>27</v>
      </c>
    </row>
    <row r="23" spans="1:8" ht="15" x14ac:dyDescent="0.3">
      <c r="A23" s="45" t="s">
        <v>28</v>
      </c>
      <c r="B23" s="46">
        <f>+G28</f>
        <v>5090.0850384599999</v>
      </c>
      <c r="C23" s="47"/>
      <c r="D23" s="48">
        <v>2448.1</v>
      </c>
      <c r="E23" s="49">
        <f>'[1]Encargos Sociais'!C31</f>
        <v>0.7040166000000001</v>
      </c>
      <c r="F23" s="50">
        <f>(D23*E23)+D23</f>
        <v>4171.6030384599999</v>
      </c>
      <c r="G23" s="51">
        <f>F23</f>
        <v>4171.6030384599999</v>
      </c>
      <c r="H23" s="41"/>
    </row>
    <row r="24" spans="1:8" x14ac:dyDescent="0.3">
      <c r="A24" s="52"/>
      <c r="B24" s="53"/>
      <c r="C24" s="54"/>
      <c r="D24" s="55" t="s">
        <v>29</v>
      </c>
      <c r="E24" s="56" t="s">
        <v>30</v>
      </c>
      <c r="F24" s="56" t="s">
        <v>26</v>
      </c>
      <c r="G24" s="57" t="s">
        <v>27</v>
      </c>
    </row>
    <row r="25" spans="1:8" x14ac:dyDescent="0.3">
      <c r="A25" s="28" t="s">
        <v>31</v>
      </c>
      <c r="B25" s="58">
        <f>SUM(B23:B24)*B26</f>
        <v>14557.643209995598</v>
      </c>
      <c r="C25" s="54"/>
      <c r="D25" s="59">
        <f>37*0.9493</f>
        <v>35.124099999999999</v>
      </c>
      <c r="E25" s="60">
        <v>20</v>
      </c>
      <c r="F25" s="61">
        <f>D25*E25</f>
        <v>702.48199999999997</v>
      </c>
      <c r="G25" s="51">
        <f>F25</f>
        <v>702.48199999999997</v>
      </c>
    </row>
    <row r="26" spans="1:8" ht="15" thickBot="1" x14ac:dyDescent="0.35">
      <c r="A26" s="35" t="s">
        <v>57</v>
      </c>
      <c r="B26" s="36">
        <v>2.86</v>
      </c>
      <c r="C26" s="54"/>
      <c r="D26" s="55" t="s">
        <v>32</v>
      </c>
      <c r="E26" s="56" t="s">
        <v>30</v>
      </c>
      <c r="F26" s="56" t="s">
        <v>26</v>
      </c>
      <c r="G26" s="57" t="s">
        <v>27</v>
      </c>
    </row>
    <row r="27" spans="1:8" ht="15" thickBot="1" x14ac:dyDescent="0.35">
      <c r="A27" s="54"/>
      <c r="B27" s="63"/>
      <c r="C27" s="54"/>
      <c r="D27" s="59">
        <f>270*0.8</f>
        <v>216</v>
      </c>
      <c r="E27" s="62">
        <v>1</v>
      </c>
      <c r="F27" s="61">
        <f>D27*E27</f>
        <v>216</v>
      </c>
      <c r="G27" s="51">
        <f>F27</f>
        <v>216</v>
      </c>
    </row>
    <row r="28" spans="1:8" ht="15" thickBot="1" x14ac:dyDescent="0.35">
      <c r="A28" s="117" t="s">
        <v>34</v>
      </c>
      <c r="B28" s="118"/>
      <c r="C28" s="54"/>
      <c r="D28" s="64" t="s">
        <v>33</v>
      </c>
      <c r="E28" s="65"/>
      <c r="F28" s="66"/>
      <c r="G28" s="148">
        <f>G23+G25+G27</f>
        <v>5090.0850384599999</v>
      </c>
    </row>
    <row r="29" spans="1:8" ht="15" thickBot="1" x14ac:dyDescent="0.35">
      <c r="A29" s="9" t="s">
        <v>35</v>
      </c>
      <c r="B29" s="67">
        <f>G32*(7.2%)</f>
        <v>14400.000000000002</v>
      </c>
      <c r="C29" s="54"/>
    </row>
    <row r="30" spans="1:8" x14ac:dyDescent="0.3">
      <c r="A30" s="9" t="s">
        <v>52</v>
      </c>
      <c r="B30" s="67">
        <f>396.49</f>
        <v>396.49</v>
      </c>
      <c r="C30" s="54"/>
      <c r="D30" s="145" t="s">
        <v>62</v>
      </c>
      <c r="E30" s="146"/>
      <c r="F30" s="146"/>
      <c r="G30" s="146"/>
      <c r="H30" s="147"/>
    </row>
    <row r="31" spans="1:8" x14ac:dyDescent="0.3">
      <c r="A31" s="9" t="s">
        <v>50</v>
      </c>
      <c r="B31" s="67">
        <f>141.16</f>
        <v>141.16</v>
      </c>
      <c r="C31" s="54"/>
      <c r="D31" s="68" t="s">
        <v>9</v>
      </c>
      <c r="E31" s="68" t="s">
        <v>10</v>
      </c>
      <c r="F31" s="68" t="s">
        <v>11</v>
      </c>
      <c r="G31" s="69" t="s">
        <v>12</v>
      </c>
      <c r="H31" s="69" t="s">
        <v>13</v>
      </c>
    </row>
    <row r="32" spans="1:8" ht="15" customHeight="1" x14ac:dyDescent="0.3">
      <c r="A32" s="9" t="s">
        <v>51</v>
      </c>
      <c r="B32" s="67">
        <f>1100*2</f>
        <v>2200</v>
      </c>
      <c r="C32" s="54"/>
      <c r="D32" s="70" t="s">
        <v>36</v>
      </c>
      <c r="E32" s="71" t="s">
        <v>15</v>
      </c>
      <c r="F32" s="72">
        <v>1</v>
      </c>
      <c r="G32" s="73">
        <v>200000</v>
      </c>
      <c r="H32" s="40">
        <f>F32*G32</f>
        <v>200000</v>
      </c>
    </row>
    <row r="33" spans="1:8" x14ac:dyDescent="0.3">
      <c r="A33" s="9" t="s">
        <v>49</v>
      </c>
      <c r="B33" s="67">
        <f>1300/10/20</f>
        <v>6.5</v>
      </c>
      <c r="C33" s="54"/>
      <c r="D33" s="70" t="s">
        <v>37</v>
      </c>
      <c r="E33" s="71" t="s">
        <v>38</v>
      </c>
      <c r="F33" s="72">
        <v>15</v>
      </c>
      <c r="G33" s="74">
        <v>0.70730000000000004</v>
      </c>
      <c r="H33" s="40">
        <f>+H32*G33</f>
        <v>141460</v>
      </c>
    </row>
    <row r="34" spans="1:8" ht="14.4" customHeight="1" x14ac:dyDescent="0.3">
      <c r="A34" s="9" t="s">
        <v>59</v>
      </c>
      <c r="B34" s="67">
        <f>H34</f>
        <v>9430.6666666666661</v>
      </c>
      <c r="C34" s="54"/>
      <c r="D34" s="70" t="s">
        <v>60</v>
      </c>
      <c r="E34" s="71" t="s">
        <v>61</v>
      </c>
      <c r="F34" s="75">
        <v>15</v>
      </c>
      <c r="G34" s="40">
        <f>H33</f>
        <v>141460</v>
      </c>
      <c r="H34" s="40">
        <f>G34/F34</f>
        <v>9430.6666666666661</v>
      </c>
    </row>
    <row r="35" spans="1:8" x14ac:dyDescent="0.3">
      <c r="A35" s="153" t="s">
        <v>53</v>
      </c>
      <c r="B35" s="154">
        <f>SUM(B29:B34)</f>
        <v>26574.816666666666</v>
      </c>
      <c r="C35" s="54"/>
    </row>
    <row r="36" spans="1:8" x14ac:dyDescent="0.3">
      <c r="C36" s="54"/>
    </row>
    <row r="37" spans="1:8" ht="15" thickBot="1" x14ac:dyDescent="0.35">
      <c r="C37" s="30"/>
      <c r="D37" s="152"/>
      <c r="E37" s="152"/>
      <c r="F37" s="152"/>
      <c r="G37" s="152"/>
      <c r="H37" s="152"/>
    </row>
    <row r="38" spans="1:8" ht="16.2" thickBot="1" x14ac:dyDescent="0.35">
      <c r="A38" s="110" t="s">
        <v>39</v>
      </c>
      <c r="B38" s="111"/>
      <c r="C38" s="111"/>
      <c r="D38" s="111"/>
      <c r="E38" s="111"/>
      <c r="F38" s="111"/>
      <c r="G38" s="111"/>
      <c r="H38" s="76">
        <f>(B19+B25+B35)</f>
        <v>81629.779876662273</v>
      </c>
    </row>
    <row r="39" spans="1:8" ht="15" thickBot="1" x14ac:dyDescent="0.35">
      <c r="A39" s="77"/>
      <c r="B39" s="77"/>
      <c r="C39" s="77"/>
      <c r="D39" s="77"/>
      <c r="E39" s="77"/>
      <c r="F39" s="78"/>
      <c r="G39" s="78"/>
      <c r="H39" s="78"/>
    </row>
    <row r="40" spans="1:8" x14ac:dyDescent="0.3">
      <c r="A40" s="112" t="s">
        <v>40</v>
      </c>
      <c r="B40" s="113"/>
      <c r="C40" s="113"/>
      <c r="D40" s="113"/>
      <c r="E40" s="113"/>
      <c r="F40" s="113"/>
      <c r="G40" s="113"/>
      <c r="H40" s="79"/>
    </row>
    <row r="41" spans="1:8" ht="16.2" thickBot="1" x14ac:dyDescent="0.35">
      <c r="A41" s="80" t="s">
        <v>9</v>
      </c>
      <c r="B41" s="81" t="s">
        <v>10</v>
      </c>
      <c r="C41" s="81"/>
      <c r="D41" s="81" t="s">
        <v>11</v>
      </c>
      <c r="E41" s="82" t="s">
        <v>12</v>
      </c>
      <c r="F41" s="82" t="s">
        <v>13</v>
      </c>
      <c r="G41" s="82" t="s">
        <v>41</v>
      </c>
      <c r="H41" s="83"/>
    </row>
    <row r="42" spans="1:8" x14ac:dyDescent="0.3">
      <c r="A42" s="84" t="s">
        <v>42</v>
      </c>
      <c r="B42" s="85" t="s">
        <v>43</v>
      </c>
      <c r="C42" s="85"/>
      <c r="D42" s="86">
        <f>[1]BDI!C8</f>
        <v>0.11649999999999999</v>
      </c>
      <c r="E42" s="87">
        <f>H38</f>
        <v>81629.779876662273</v>
      </c>
      <c r="F42" s="87">
        <f>D42*E42/1</f>
        <v>9509.8693556311537</v>
      </c>
      <c r="G42" s="87"/>
      <c r="H42" s="88"/>
    </row>
    <row r="43" spans="1:8" ht="15" thickBot="1" x14ac:dyDescent="0.35">
      <c r="A43" s="89" t="s">
        <v>44</v>
      </c>
      <c r="B43" s="90"/>
      <c r="C43" s="90"/>
      <c r="D43" s="90"/>
      <c r="E43" s="91"/>
      <c r="F43" s="92"/>
      <c r="G43" s="93">
        <f>+F42</f>
        <v>9509.8693556311537</v>
      </c>
      <c r="H43" s="94"/>
    </row>
    <row r="44" spans="1:8" ht="16.2" thickBot="1" x14ac:dyDescent="0.35">
      <c r="A44" s="95" t="s">
        <v>45</v>
      </c>
      <c r="B44" s="96"/>
      <c r="C44" s="96"/>
      <c r="D44" s="96"/>
      <c r="E44" s="96"/>
      <c r="F44" s="97"/>
      <c r="G44" s="97"/>
      <c r="H44" s="98">
        <f>G43</f>
        <v>9509.8693556311537</v>
      </c>
    </row>
    <row r="45" spans="1:8" ht="15.6" thickBot="1" x14ac:dyDescent="0.35">
      <c r="A45" s="77"/>
      <c r="B45" s="77"/>
      <c r="C45" s="77"/>
      <c r="D45" s="77"/>
      <c r="E45" s="77"/>
      <c r="F45" s="78"/>
      <c r="G45" s="78"/>
      <c r="H45" s="99"/>
    </row>
    <row r="46" spans="1:8" ht="16.2" thickBot="1" x14ac:dyDescent="0.35">
      <c r="A46" s="100" t="s">
        <v>46</v>
      </c>
      <c r="B46" s="101"/>
      <c r="C46" s="101"/>
      <c r="D46" s="101"/>
      <c r="E46" s="101"/>
      <c r="F46" s="102"/>
      <c r="G46" s="103"/>
      <c r="H46" s="104">
        <f>H38+H44</f>
        <v>91139.649232293421</v>
      </c>
    </row>
    <row r="47" spans="1:8" ht="15.6" thickBot="1" x14ac:dyDescent="0.35">
      <c r="A47" s="77"/>
      <c r="B47" s="77"/>
      <c r="C47" s="77"/>
      <c r="D47" s="77"/>
      <c r="E47" s="77"/>
      <c r="F47" s="78"/>
      <c r="G47" s="78"/>
      <c r="H47" s="105"/>
    </row>
    <row r="48" spans="1:8" ht="16.2" thickBot="1" x14ac:dyDescent="0.35">
      <c r="A48" s="106" t="s">
        <v>58</v>
      </c>
      <c r="B48" s="107"/>
      <c r="C48" s="107"/>
      <c r="D48" s="107"/>
      <c r="E48" s="107"/>
      <c r="F48" s="107"/>
      <c r="G48" s="107"/>
      <c r="H48" s="109">
        <f>H46/(G5)</f>
        <v>9.1139649232293429</v>
      </c>
    </row>
    <row r="49" spans="8:8" x14ac:dyDescent="0.3">
      <c r="H49" s="108"/>
    </row>
  </sheetData>
  <mergeCells count="12">
    <mergeCell ref="A12:F12"/>
    <mergeCell ref="A14:B14"/>
    <mergeCell ref="A22:B22"/>
    <mergeCell ref="D30:H30"/>
    <mergeCell ref="A11:F11"/>
    <mergeCell ref="A1:H1"/>
    <mergeCell ref="A3:G3"/>
    <mergeCell ref="A7:G7"/>
    <mergeCell ref="A8:F8"/>
    <mergeCell ref="A9:F9"/>
    <mergeCell ref="A5:F5"/>
    <mergeCell ref="A10:F10"/>
  </mergeCells>
  <pageMargins left="0.511811024" right="0.511811024" top="0.78740157499999996" bottom="0.78740157499999996" header="0.31496062000000002" footer="0.31496062000000002"/>
  <pageSetup paperSize="9" scale="45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TRANSPORTE POR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Ketlyn Costa Goulart</dc:creator>
  <cp:lastModifiedBy>Cleiton Melha</cp:lastModifiedBy>
  <cp:lastPrinted>2026-06-12T14:18:06Z</cp:lastPrinted>
  <dcterms:created xsi:type="dcterms:W3CDTF">2024-04-23T15:06:16Z</dcterms:created>
  <dcterms:modified xsi:type="dcterms:W3CDTF">2026-06-12T14:18:21Z</dcterms:modified>
</cp:coreProperties>
</file>